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humulus1\Public\01-PROJEKTI-SLO\IRP 38\Podnebne spremembe\JAVNO NAROCILO_Bostjan_1.8.2025\0_READY for TENDER\SLO\"/>
    </mc:Choice>
  </mc:AlternateContent>
  <xr:revisionPtr revIDLastSave="0" documentId="14_{684682EA-D671-4284-A24B-20983F937C80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  <sheet name="SKLOP 9" sheetId="10" r:id="rId9"/>
    <sheet name="SKLOP 10" sheetId="11" r:id="rId10"/>
    <sheet name="SKLOP 11" sheetId="12" r:id="rId11"/>
  </sheets>
  <definedNames>
    <definedName name="_Hlk204168759" localSheetId="0">'SKLOP 1'!$B$21</definedName>
    <definedName name="_Hlk204168759" localSheetId="9">'SKLOP 10'!#REF!</definedName>
    <definedName name="_Hlk204168759" localSheetId="1">'SKLOP 2'!#REF!</definedName>
    <definedName name="_Hlk204168759" localSheetId="2">'SKLOP 3'!#REF!</definedName>
    <definedName name="_Hlk204168759" localSheetId="3">'SKLOP 4'!#REF!</definedName>
    <definedName name="_Hlk204168759" localSheetId="4">'SKLOP 5'!#REF!</definedName>
    <definedName name="_Hlk204168759" localSheetId="5">'SKLOP 6'!#REF!</definedName>
    <definedName name="_Hlk204168759" localSheetId="6">'SKLOP 7'!#REF!</definedName>
    <definedName name="_Hlk204168759" localSheetId="7">'SKLOP 8'!#REF!</definedName>
    <definedName name="_Hlk204168759" localSheetId="8">'SKLOP 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2" l="1"/>
  <c r="E10" i="12"/>
  <c r="E12" i="10"/>
  <c r="E10" i="10"/>
  <c r="E12" i="8"/>
  <c r="E10" i="8"/>
  <c r="E15" i="7"/>
  <c r="E13" i="7"/>
  <c r="E15" i="6"/>
  <c r="E13" i="6"/>
  <c r="E11" i="5"/>
  <c r="E9" i="5"/>
  <c r="E12" i="4"/>
  <c r="E10" i="4"/>
  <c r="E22" i="3"/>
  <c r="E20" i="3"/>
  <c r="E7" i="12"/>
  <c r="E4" i="12"/>
  <c r="E9" i="12" s="1"/>
  <c r="E7" i="11"/>
  <c r="E4" i="11"/>
  <c r="E9" i="11" s="1"/>
  <c r="E10" i="11" s="1"/>
  <c r="E12" i="11" l="1"/>
  <c r="E7" i="10"/>
  <c r="E4" i="10"/>
  <c r="E9" i="10" l="1"/>
  <c r="E7" i="9"/>
  <c r="E4" i="9"/>
  <c r="E9" i="9" l="1"/>
  <c r="E10" i="9" s="1"/>
  <c r="E12" i="9" s="1"/>
  <c r="E7" i="8"/>
  <c r="E4" i="8"/>
  <c r="E9" i="8" s="1"/>
  <c r="E10" i="7" l="1"/>
  <c r="E7" i="7"/>
  <c r="E6" i="7"/>
  <c r="E5" i="7"/>
  <c r="E4" i="7"/>
  <c r="E12" i="7" s="1"/>
  <c r="E10" i="6" l="1"/>
  <c r="E7" i="6"/>
  <c r="E6" i="6"/>
  <c r="E12" i="6" s="1"/>
  <c r="E5" i="6"/>
  <c r="E6" i="5" l="1"/>
  <c r="E4" i="5"/>
  <c r="E8" i="5" s="1"/>
  <c r="E7" i="4" l="1"/>
  <c r="E5" i="4"/>
  <c r="E9" i="4" s="1"/>
  <c r="E4" i="4"/>
  <c r="E17" i="3" l="1"/>
  <c r="E15" i="3"/>
  <c r="E14" i="3"/>
  <c r="E13" i="3"/>
  <c r="E11" i="3"/>
  <c r="E10" i="3"/>
  <c r="E9" i="3"/>
  <c r="E8" i="3"/>
  <c r="E7" i="3"/>
  <c r="E6" i="3"/>
  <c r="E5" i="3"/>
  <c r="E4" i="3"/>
  <c r="E19" i="3" s="1"/>
  <c r="E35" i="2" l="1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E18" i="2"/>
  <c r="E17" i="2"/>
  <c r="E16" i="2"/>
  <c r="E15" i="2"/>
  <c r="E13" i="2"/>
  <c r="E12" i="2"/>
  <c r="E11" i="2"/>
  <c r="E10" i="2"/>
  <c r="E8" i="2"/>
  <c r="E7" i="2"/>
  <c r="E5" i="2"/>
  <c r="E4" i="2"/>
  <c r="E37" i="2" l="1"/>
  <c r="E38" i="2" l="1"/>
  <c r="E40" i="2" s="1"/>
</calcChain>
</file>

<file path=xl/sharedStrings.xml><?xml version="1.0" encoding="utf-8"?>
<sst xmlns="http://schemas.openxmlformats.org/spreadsheetml/2006/main" count="201" uniqueCount="81">
  <si>
    <t>1. Specifikacije laboratorijske opreme ter senzorjev in sistemov za spremljanje okolja</t>
  </si>
  <si>
    <t>Enota/komplet</t>
  </si>
  <si>
    <t>SKUPAJ</t>
  </si>
  <si>
    <t>1.1 Merilnik vodnega potenciala</t>
  </si>
  <si>
    <t>1.2 Sistem za merjenje krivulje zadrževanja vode v tleh in nenasičene hidravlične prevodnosti (Metoda izhlapevanja)</t>
  </si>
  <si>
    <t>- Oprema za polnjenje:</t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</si>
  <si>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kompleta za polnjenje, vsak vključuje vakuumsko črpalko (dosegljiv vakuum do 8 mbar, do 20 L/min), stojalo iz nerjavečega jekla s približno 1000 mL vakuumsko steklenico, vakuummeter in adapterji za sočasno polnjenje do 4 tenziometrov in 1 senzorske enote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</si>
  <si>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stojala iz nerjavečega jekla za nameščanje čaš z adapterji za polnjenje za do 16 tenziometrskih stebel in do 4 senzorske enote</t>
    </r>
  </si>
  <si>
    <t>- Orodja za vzorčenje tal:</t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</si>
  <si>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nastavki (adapterji) za kladivo za 250 ml obroče (dolžina približno 300 mm, teža približno 0,9 kg, z zaščito za roke)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</si>
  <si>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kladiva antivibracijska (teža približno 2 kg, do Ø 70 mm)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</si>
  <si>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nastavki (adapterji) za kladivo za 100 ml obroče (dolžina približno 300 mm, z zaščito za roke)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</si>
  <si>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univerzalni komplet adapterjev za združljivost z 250 ml držali za obroče</t>
    </r>
  </si>
  <si>
    <t>- Cilindri za vzorčenje tal:</t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</si>
  <si>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obročev iz nerjavečega jekla (250 ml) s polirano površino za nizko trenje, gravirano identifikacijsko številko in težo tare, plus 2 pokrovčka na obroč, Približne dimenzije: zunanji Ø: 84 mm; notranji Ø: 80 mm; Višina: 50 mm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</si>
  <si>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obročev iz nerjavečega jekla (100 mL) s polirano površino za nizko trenje, gravirano identifikacijsko številko in težo tare, plus 2 pokrovčka na obroč, Približne dimenzije: zunanji Ø: 53 mm; notranji Ø: 50 mm; višina: 51 mm</t>
    </r>
  </si>
  <si>
    <t>1.3 Avtomatiziran sistem za merjenje nasičene hidravlične prevodnosti</t>
  </si>
  <si>
    <t>1.4 Laboratorijska naprava za merjenje toplotne prevodnosti</t>
  </si>
  <si>
    <t>1.5 Avtomatiziran analizator porazdelitve velikosti delcev tal</t>
  </si>
  <si>
    <t>1.6 Prenosni infiltrometer z dvema glavama</t>
  </si>
  <si>
    <t>1.7 Volumetrični senzor vsebnosti vode</t>
  </si>
  <si>
    <t>1.8 Senzor za volumetrično vsebnost vode, temperaturo in električno prevodnost</t>
  </si>
  <si>
    <t>1.9 Senzor matričnega potenciala in temperature</t>
  </si>
  <si>
    <t>1.10 Orodje za namestitev v izvrtino</t>
  </si>
  <si>
    <t>1.11 Terenski tenziometer z integriranim temperaturnim senzorjem</t>
  </si>
  <si>
    <t xml:space="preserve">             -       40 cm dolžine</t>
  </si>
  <si>
    <t xml:space="preserve">             -       80 cm dolžine</t>
  </si>
  <si>
    <t>1.12 Sonda za profil vsebnosti vode in temperature tal</t>
  </si>
  <si>
    <t>1.13 Orodje za namestitev in odstranitev sond za profil tal</t>
  </si>
  <si>
    <t>1.14 Kompaktna večnamenska vremenska postaja</t>
  </si>
  <si>
    <t xml:space="preserve">1.15 Bluetooth naprava za odčitavanje podatkov senzorjev </t>
  </si>
  <si>
    <t>1.16 Snemalnik podatkov v oblaku z oddaljenim upravljanjem</t>
  </si>
  <si>
    <t xml:space="preserve"> - naročnina na oblak na 1 enoto (meseci)</t>
  </si>
  <si>
    <t>DODATNI STROŠKI (stroški pošiljanja,…)</t>
  </si>
  <si>
    <t xml:space="preserve">SKUPAJ </t>
  </si>
  <si>
    <t>2. Fizikalne lastnosti tal, vzorčenje in oprema za senzorske sisteme</t>
  </si>
  <si>
    <t>2.1 Pipetni aparat (namizni model)</t>
  </si>
  <si>
    <t>2.2 Komplet za testiranje zrnavosti tal/zemljine</t>
  </si>
  <si>
    <t>2.3 Aparatura za mokro sejanje</t>
  </si>
  <si>
    <t>2.4 Merjenje infiltracije s pritiskom</t>
  </si>
  <si>
    <t>2.5 Edelmanov sveder</t>
  </si>
  <si>
    <t>2.6 Ročaj za sveder</t>
  </si>
  <si>
    <t>2.7 Spodnji del bajonetnega priključka za Edelmanov sveder</t>
  </si>
  <si>
    <t>2.8 Digitalno orodje za določanje barve tal</t>
  </si>
  <si>
    <t>2.9 Senzor</t>
  </si>
  <si>
    <t xml:space="preserve"> - 4 senzorji s približno 7,5 m kabla</t>
  </si>
  <si>
    <t xml:space="preserve"> - 4 senzorji s približno 15 m kabla</t>
  </si>
  <si>
    <t>2.10 Modem</t>
  </si>
  <si>
    <t>3. Sistemi za izmenjavo plinov in spremljanje okolja</t>
  </si>
  <si>
    <t>3.1 Integrirana komora za spremljanje CO₂ v tleh</t>
  </si>
  <si>
    <t>3.2 Senzor za spremljanje evapotranspiracije in energijske bilance na terenu</t>
  </si>
  <si>
    <t>4. Oprema za merjenje gostote tal</t>
  </si>
  <si>
    <t>4.1 Merilnik gostote tal</t>
  </si>
  <si>
    <t>5. Osnovne laboratorijske naprave za natančno tehtanje in mešanje</t>
  </si>
  <si>
    <t>5.1 Precizne laboratorijske tehtnice</t>
  </si>
  <si>
    <t xml:space="preserve"> - enota s kapaciteto 2200 g</t>
  </si>
  <si>
    <t xml:space="preserve"> - enota s kapaciteto 6200 g</t>
  </si>
  <si>
    <t>5.2 Kompaktni laboratorijski stresalnik</t>
  </si>
  <si>
    <t>6. Računalniška oprema</t>
  </si>
  <si>
    <t>6.1 Prenosni računalniki (prenosniki)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</si>
  <si>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1"/>
        <color rgb="FF000000"/>
        <rFont val="Arial"/>
        <family val="2"/>
        <charset val="238"/>
      </rPr>
      <t>ESET Security Antivirus (4-letna licenca)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</si>
  <si>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1"/>
        <color rgb="FF000000"/>
        <rFont val="Arial"/>
        <family val="2"/>
        <charset val="238"/>
      </rPr>
      <t>Microsoft 365 Business Basic (4-letna licenca)</t>
    </r>
  </si>
  <si>
    <t>6.2  Monitorji</t>
  </si>
  <si>
    <t xml:space="preserve">7. Specifikacije laboratorijske opreme </t>
  </si>
  <si>
    <t>7.1 Parni sterilizator (avtoklav)</t>
  </si>
  <si>
    <t>8. Vzorčevalnik za biološko spremljanje na terenu</t>
  </si>
  <si>
    <t>8.1 Ciklonski vzorčevalnik z vialami</t>
  </si>
  <si>
    <t>9. Oprema za analizo tal in monitoring</t>
  </si>
  <si>
    <t>9.1 Sistem laboratorijskih lizimetrov (6 lizimetrov z 1 centralno krmilno omarico, Vključuje celotno montažo, testno delovanje, usposabljanje uporabnikov in predajo v obratovanje)</t>
  </si>
  <si>
    <t>10. Sistem za karakterizacijo sorpcije vlage</t>
  </si>
  <si>
    <t>10.1 Analizator sorpcije vlage (metodi DVS in DDI)</t>
  </si>
  <si>
    <t>11. Analitični merilni sistem (AMS)</t>
  </si>
  <si>
    <t>11.1  Analitični merilni sistem (AMS)</t>
  </si>
  <si>
    <t>Cena/komplet brez DDV</t>
  </si>
  <si>
    <t>DDV</t>
  </si>
  <si>
    <t>%</t>
  </si>
  <si>
    <t>SKUPAJ Z DDV</t>
  </si>
  <si>
    <t>DDV - obrnjena davčna obveznost po 25/1 členu ZDDV-1.</t>
  </si>
  <si>
    <t>DDV - obrnjena davčna obveznost po členu 44. direktive o DDV 206/112/ES.</t>
  </si>
  <si>
    <t>VAT reverse charge under Article 44 of VAT Directive 206/112/ES.</t>
  </si>
  <si>
    <t>DDV 22 % za dobavitelje iz Slovenije; v primeru tujega dobavitelja, velja po zakonodaji obrnjena davčna obveznost (=0%)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</si>
</sst>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ourier New"/>
      <family val="3"/>
      <charset val="238"/>
    </font>
    <font>
      <sz val="7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/>
    <xf numFmtId="0" fontId="4" fillId="0" borderId="0" xfId="1" applyFont="1" applyAlignment="1">
      <alignment horizontal="left" vertical="center" indent="1"/>
    </xf>
    <xf numFmtId="0" fontId="4" fillId="0" borderId="0" xfId="1" applyFont="1" applyAlignment="1">
      <alignment horizontal="center"/>
    </xf>
    <xf numFmtId="4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 vertical="center" indent="3"/>
    </xf>
    <xf numFmtId="0" fontId="4" fillId="0" borderId="0" xfId="1" applyFont="1" applyAlignment="1">
      <alignment horizontal="left" vertical="center" wrapText="1" indent="8"/>
    </xf>
    <xf numFmtId="0" fontId="4" fillId="0" borderId="0" xfId="1" applyFont="1" applyAlignment="1">
      <alignment horizontal="left" vertical="center" wrapText="1" indent="3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1"/>
    </xf>
    <xf numFmtId="0" fontId="4" fillId="0" borderId="0" xfId="1" applyFont="1" applyAlignment="1">
      <alignment horizontal="left" vertical="center" indent="5"/>
    </xf>
    <xf numFmtId="0" fontId="3" fillId="0" borderId="0" xfId="1" applyFont="1" applyAlignment="1">
      <alignment vertical="center"/>
    </xf>
    <xf numFmtId="0" fontId="2" fillId="0" borderId="0" xfId="1" applyAlignment="1">
      <alignment horizont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 indent="2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left" indent="2"/>
    </xf>
    <xf numFmtId="0" fontId="7" fillId="0" borderId="0" xfId="1" applyFont="1" applyAlignment="1">
      <alignment horizontal="left" indent="1"/>
    </xf>
    <xf numFmtId="0" fontId="8" fillId="0" borderId="0" xfId="1" applyFont="1" applyAlignment="1">
      <alignment horizontal="left" vertical="center" indent="10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indent="2"/>
    </xf>
    <xf numFmtId="0" fontId="7" fillId="0" borderId="0" xfId="1" applyFont="1" applyAlignment="1">
      <alignment horizontal="left" vertical="center" indent="7"/>
    </xf>
    <xf numFmtId="0" fontId="3" fillId="0" borderId="0" xfId="1" applyFont="1" applyAlignment="1">
      <alignment horizontal="center" wrapText="1"/>
    </xf>
    <xf numFmtId="0" fontId="1" fillId="0" borderId="0" xfId="1" applyFont="1"/>
    <xf numFmtId="0" fontId="3" fillId="0" borderId="0" xfId="1" applyFont="1" applyAlignment="1">
      <alignment horizontal="right"/>
    </xf>
    <xf numFmtId="0" fontId="2" fillId="2" borderId="0" xfId="1" applyFill="1"/>
    <xf numFmtId="0" fontId="4" fillId="0" borderId="0" xfId="1" applyFont="1"/>
    <xf numFmtId="10" fontId="4" fillId="2" borderId="0" xfId="1" applyNumberFormat="1" applyFont="1" applyFill="1" applyAlignment="1">
      <alignment horizontal="right"/>
    </xf>
    <xf numFmtId="10" fontId="4" fillId="2" borderId="0" xfId="1" applyNumberFormat="1" applyFont="1" applyFill="1"/>
    <xf numFmtId="44" fontId="3" fillId="0" borderId="0" xfId="1" applyNumberFormat="1" applyFont="1" applyAlignment="1">
      <alignment horizontal="center"/>
    </xf>
    <xf numFmtId="44" fontId="4" fillId="0" borderId="0" xfId="1" applyNumberFormat="1" applyFont="1"/>
    <xf numFmtId="44" fontId="3" fillId="0" borderId="0" xfId="1" applyNumberFormat="1" applyFont="1"/>
  </cellXfs>
  <cellStyles count="3">
    <cellStyle name="Navadno" xfId="0" builtinId="0"/>
    <cellStyle name="Navadno 2" xfId="1" xr:uid="{9D8E075D-C61C-4B43-9A81-A582980316C1}"/>
    <cellStyle name="Navadno 3" xfId="2" xr:uid="{D51ED599-1933-4259-92E4-7DA47EA580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C256-8EB3-44AA-9511-BDC90FB2C53C}">
  <dimension ref="A3:E47"/>
  <sheetViews>
    <sheetView topLeftCell="A19" workbookViewId="0">
      <selection activeCell="K45" sqref="K45"/>
    </sheetView>
  </sheetViews>
  <sheetFormatPr defaultRowHeight="15" x14ac:dyDescent="0.25"/>
  <cols>
    <col min="1" max="1" width="9.140625" style="3"/>
    <col min="2" max="2" width="119.85546875" style="3" customWidth="1"/>
    <col min="3" max="3" width="15.5703125" style="3" bestFit="1" customWidth="1"/>
    <col min="4" max="4" width="15.28515625" style="3" customWidth="1"/>
    <col min="5" max="5" width="19.28515625" style="3" customWidth="1"/>
    <col min="6" max="16384" width="9.140625" style="3"/>
  </cols>
  <sheetData>
    <row r="3" spans="2:5" ht="30" x14ac:dyDescent="0.25">
      <c r="B3" s="1" t="s">
        <v>0</v>
      </c>
      <c r="C3" s="2" t="s">
        <v>1</v>
      </c>
      <c r="D3" s="25" t="s">
        <v>73</v>
      </c>
      <c r="E3" s="2" t="s">
        <v>2</v>
      </c>
    </row>
    <row r="4" spans="2:5" x14ac:dyDescent="0.25">
      <c r="B4" s="4" t="s">
        <v>3</v>
      </c>
      <c r="C4" s="5">
        <v>2</v>
      </c>
      <c r="D4" s="5"/>
      <c r="E4" s="6">
        <f>C4*D4</f>
        <v>0</v>
      </c>
    </row>
    <row r="5" spans="2:5" x14ac:dyDescent="0.25">
      <c r="B5" s="4" t="s">
        <v>4</v>
      </c>
      <c r="C5" s="5">
        <v>8</v>
      </c>
      <c r="D5" s="5"/>
      <c r="E5" s="6">
        <f t="shared" ref="E5:E35" si="0">C5*D5</f>
        <v>0</v>
      </c>
    </row>
    <row r="6" spans="2:5" x14ac:dyDescent="0.25">
      <c r="B6" s="7" t="s">
        <v>5</v>
      </c>
      <c r="C6" s="5"/>
      <c r="D6" s="5"/>
      <c r="E6" s="6"/>
    </row>
    <row r="7" spans="2:5" ht="42.75" x14ac:dyDescent="0.25">
      <c r="B7" s="8" t="s">
        <v>6</v>
      </c>
      <c r="C7" s="5">
        <v>2</v>
      </c>
      <c r="D7" s="5"/>
      <c r="E7" s="6">
        <f t="shared" si="0"/>
        <v>0</v>
      </c>
    </row>
    <row r="8" spans="2:5" ht="28.5" x14ac:dyDescent="0.25">
      <c r="B8" s="8" t="s">
        <v>7</v>
      </c>
      <c r="C8" s="5">
        <v>4</v>
      </c>
      <c r="D8" s="5"/>
      <c r="E8" s="6">
        <f t="shared" si="0"/>
        <v>0</v>
      </c>
    </row>
    <row r="9" spans="2:5" x14ac:dyDescent="0.25">
      <c r="B9" s="9" t="s">
        <v>8</v>
      </c>
      <c r="C9" s="5"/>
      <c r="D9" s="5"/>
      <c r="E9" s="6"/>
    </row>
    <row r="10" spans="2:5" ht="28.5" x14ac:dyDescent="0.25">
      <c r="B10" s="8" t="s">
        <v>9</v>
      </c>
      <c r="C10" s="5">
        <v>3</v>
      </c>
      <c r="D10" s="5"/>
      <c r="E10" s="6">
        <f t="shared" si="0"/>
        <v>0</v>
      </c>
    </row>
    <row r="11" spans="2:5" x14ac:dyDescent="0.25">
      <c r="B11" s="8" t="s">
        <v>10</v>
      </c>
      <c r="C11" s="5">
        <v>2</v>
      </c>
      <c r="D11" s="5"/>
      <c r="E11" s="6">
        <f t="shared" si="0"/>
        <v>0</v>
      </c>
    </row>
    <row r="12" spans="2:5" x14ac:dyDescent="0.25">
      <c r="B12" s="8" t="s">
        <v>11</v>
      </c>
      <c r="C12" s="5">
        <v>1</v>
      </c>
      <c r="D12" s="5"/>
      <c r="E12" s="6">
        <f t="shared" si="0"/>
        <v>0</v>
      </c>
    </row>
    <row r="13" spans="2:5" x14ac:dyDescent="0.25">
      <c r="B13" s="8" t="s">
        <v>12</v>
      </c>
      <c r="C13" s="5">
        <v>1</v>
      </c>
      <c r="D13" s="5"/>
      <c r="E13" s="6">
        <f t="shared" si="0"/>
        <v>0</v>
      </c>
    </row>
    <row r="14" spans="2:5" x14ac:dyDescent="0.25">
      <c r="B14" s="9" t="s">
        <v>13</v>
      </c>
      <c r="C14" s="5"/>
      <c r="D14" s="5"/>
      <c r="E14" s="6"/>
    </row>
    <row r="15" spans="2:5" ht="28.5" x14ac:dyDescent="0.25">
      <c r="B15" s="8" t="s">
        <v>14</v>
      </c>
      <c r="C15" s="5">
        <v>71</v>
      </c>
      <c r="D15" s="5"/>
      <c r="E15" s="6">
        <f t="shared" si="0"/>
        <v>0</v>
      </c>
    </row>
    <row r="16" spans="2:5" ht="28.5" x14ac:dyDescent="0.25">
      <c r="B16" s="8" t="s">
        <v>15</v>
      </c>
      <c r="C16" s="5">
        <v>50</v>
      </c>
      <c r="D16" s="5"/>
      <c r="E16" s="6">
        <f t="shared" si="0"/>
        <v>0</v>
      </c>
    </row>
    <row r="17" spans="2:5" x14ac:dyDescent="0.25">
      <c r="B17" s="4" t="s">
        <v>16</v>
      </c>
      <c r="C17" s="5">
        <v>2</v>
      </c>
      <c r="D17" s="5"/>
      <c r="E17" s="6">
        <f t="shared" si="0"/>
        <v>0</v>
      </c>
    </row>
    <row r="18" spans="2:5" x14ac:dyDescent="0.25">
      <c r="B18" s="4" t="s">
        <v>17</v>
      </c>
      <c r="C18" s="5">
        <v>1</v>
      </c>
      <c r="D18" s="5"/>
      <c r="E18" s="6">
        <f t="shared" si="0"/>
        <v>0</v>
      </c>
    </row>
    <row r="19" spans="2:5" x14ac:dyDescent="0.25">
      <c r="B19" s="4" t="s">
        <v>18</v>
      </c>
      <c r="C19" s="5">
        <v>4</v>
      </c>
      <c r="D19" s="5"/>
      <c r="E19" s="6">
        <f t="shared" si="0"/>
        <v>0</v>
      </c>
    </row>
    <row r="20" spans="2:5" x14ac:dyDescent="0.25">
      <c r="B20" s="4" t="s">
        <v>19</v>
      </c>
      <c r="C20" s="5">
        <v>1</v>
      </c>
      <c r="D20" s="5"/>
      <c r="E20" s="6">
        <f t="shared" si="0"/>
        <v>0</v>
      </c>
    </row>
    <row r="21" spans="2:5" x14ac:dyDescent="0.25">
      <c r="B21" s="4" t="s">
        <v>20</v>
      </c>
      <c r="C21" s="5">
        <v>34</v>
      </c>
      <c r="D21" s="5"/>
      <c r="E21" s="6">
        <f t="shared" si="0"/>
        <v>0</v>
      </c>
    </row>
    <row r="22" spans="2:5" x14ac:dyDescent="0.25">
      <c r="B22" s="4" t="s">
        <v>21</v>
      </c>
      <c r="C22" s="5">
        <v>16</v>
      </c>
      <c r="D22" s="5"/>
      <c r="E22" s="6">
        <f t="shared" si="0"/>
        <v>0</v>
      </c>
    </row>
    <row r="23" spans="2:5" x14ac:dyDescent="0.25">
      <c r="B23" s="4" t="s">
        <v>22</v>
      </c>
      <c r="C23" s="5">
        <v>16</v>
      </c>
      <c r="D23" s="5"/>
      <c r="E23" s="6">
        <f t="shared" si="0"/>
        <v>0</v>
      </c>
    </row>
    <row r="24" spans="2:5" x14ac:dyDescent="0.25">
      <c r="B24" s="4" t="s">
        <v>23</v>
      </c>
      <c r="C24" s="5">
        <v>1</v>
      </c>
      <c r="D24" s="5"/>
      <c r="E24" s="6">
        <f t="shared" si="0"/>
        <v>0</v>
      </c>
    </row>
    <row r="25" spans="2:5" x14ac:dyDescent="0.25">
      <c r="B25" s="4" t="s">
        <v>24</v>
      </c>
      <c r="C25" s="5"/>
      <c r="D25" s="5"/>
      <c r="E25" s="6"/>
    </row>
    <row r="26" spans="2:5" x14ac:dyDescent="0.25">
      <c r="B26" s="10" t="s">
        <v>25</v>
      </c>
      <c r="C26" s="5">
        <v>4</v>
      </c>
      <c r="D26" s="5"/>
      <c r="E26" s="6">
        <f t="shared" si="0"/>
        <v>0</v>
      </c>
    </row>
    <row r="27" spans="2:5" x14ac:dyDescent="0.25">
      <c r="B27" s="10" t="s">
        <v>26</v>
      </c>
      <c r="C27" s="5">
        <v>3</v>
      </c>
      <c r="D27" s="5"/>
      <c r="E27" s="6">
        <f t="shared" si="0"/>
        <v>0</v>
      </c>
    </row>
    <row r="28" spans="2:5" x14ac:dyDescent="0.25">
      <c r="B28" s="4" t="s">
        <v>27</v>
      </c>
      <c r="C28" s="5">
        <v>7</v>
      </c>
      <c r="D28" s="5"/>
      <c r="E28" s="6">
        <f t="shared" si="0"/>
        <v>0</v>
      </c>
    </row>
    <row r="29" spans="2:5" x14ac:dyDescent="0.25">
      <c r="B29" s="11" t="s">
        <v>28</v>
      </c>
      <c r="C29" s="5">
        <v>1</v>
      </c>
      <c r="D29" s="5"/>
      <c r="E29" s="6">
        <f t="shared" si="0"/>
        <v>0</v>
      </c>
    </row>
    <row r="30" spans="2:5" x14ac:dyDescent="0.25">
      <c r="B30" s="4" t="s">
        <v>29</v>
      </c>
      <c r="C30" s="5">
        <v>10</v>
      </c>
      <c r="D30" s="5"/>
      <c r="E30" s="6">
        <f t="shared" si="0"/>
        <v>0</v>
      </c>
    </row>
    <row r="31" spans="2:5" x14ac:dyDescent="0.25">
      <c r="B31" s="4" t="s">
        <v>30</v>
      </c>
      <c r="C31" s="5">
        <v>2</v>
      </c>
      <c r="D31" s="5"/>
      <c r="E31" s="6">
        <f t="shared" si="0"/>
        <v>0</v>
      </c>
    </row>
    <row r="32" spans="2:5" x14ac:dyDescent="0.25">
      <c r="B32" s="4" t="s">
        <v>31</v>
      </c>
      <c r="C32" s="5">
        <v>16</v>
      </c>
      <c r="D32" s="5"/>
      <c r="E32" s="6">
        <f t="shared" si="0"/>
        <v>0</v>
      </c>
    </row>
    <row r="33" spans="1:5" x14ac:dyDescent="0.25">
      <c r="B33" s="12" t="s">
        <v>32</v>
      </c>
      <c r="C33" s="5">
        <v>120</v>
      </c>
      <c r="D33" s="5"/>
      <c r="E33" s="6">
        <f t="shared" si="0"/>
        <v>0</v>
      </c>
    </row>
    <row r="34" spans="1:5" x14ac:dyDescent="0.25">
      <c r="B34" s="12"/>
      <c r="C34" s="5"/>
      <c r="D34" s="5"/>
      <c r="E34" s="6"/>
    </row>
    <row r="35" spans="1:5" x14ac:dyDescent="0.25">
      <c r="B35" s="13" t="s">
        <v>33</v>
      </c>
      <c r="C35" s="5">
        <v>1</v>
      </c>
      <c r="D35" s="5"/>
      <c r="E35" s="6">
        <f t="shared" si="0"/>
        <v>0</v>
      </c>
    </row>
    <row r="36" spans="1:5" x14ac:dyDescent="0.25">
      <c r="C36" s="14"/>
      <c r="D36" s="14"/>
      <c r="E36" s="5"/>
    </row>
    <row r="37" spans="1:5" x14ac:dyDescent="0.25">
      <c r="B37" s="15" t="s">
        <v>34</v>
      </c>
      <c r="C37" s="14"/>
      <c r="D37" s="14"/>
      <c r="E37" s="32">
        <f>SUM(E4:E35)</f>
        <v>0</v>
      </c>
    </row>
    <row r="38" spans="1:5" x14ac:dyDescent="0.25">
      <c r="B38" s="27" t="s">
        <v>74</v>
      </c>
      <c r="C38" s="26" t="s">
        <v>75</v>
      </c>
      <c r="D38" s="31">
        <v>0.22</v>
      </c>
      <c r="E38" s="33">
        <f>E37*D38</f>
        <v>0</v>
      </c>
    </row>
    <row r="39" spans="1:5" x14ac:dyDescent="0.25">
      <c r="E39" s="29"/>
    </row>
    <row r="40" spans="1:5" x14ac:dyDescent="0.25">
      <c r="B40" s="27" t="s">
        <v>76</v>
      </c>
      <c r="E40" s="34">
        <f>E37+E38</f>
        <v>0</v>
      </c>
    </row>
    <row r="41" spans="1:5" x14ac:dyDescent="0.25">
      <c r="E41" s="29"/>
    </row>
    <row r="44" spans="1:5" x14ac:dyDescent="0.25">
      <c r="A44" s="28"/>
      <c r="B44" s="26" t="s">
        <v>80</v>
      </c>
    </row>
    <row r="45" spans="1:5" x14ac:dyDescent="0.25">
      <c r="B45" s="3" t="s">
        <v>77</v>
      </c>
    </row>
    <row r="46" spans="1:5" x14ac:dyDescent="0.25">
      <c r="B46" s="3" t="s">
        <v>78</v>
      </c>
    </row>
    <row r="47" spans="1:5" x14ac:dyDescent="0.25">
      <c r="B47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B2AE-EFC1-419B-9712-15C1A1421841}">
  <dimension ref="A3:E29"/>
  <sheetViews>
    <sheetView workbookViewId="0">
      <selection activeCell="B32" sqref="B32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9" style="3" customWidth="1"/>
    <col min="6" max="16384" width="9.140625" style="3"/>
  </cols>
  <sheetData>
    <row r="3" spans="2:5" ht="30" x14ac:dyDescent="0.25">
      <c r="B3" s="13" t="s">
        <v>35</v>
      </c>
      <c r="C3" s="2" t="s">
        <v>1</v>
      </c>
      <c r="D3" s="25" t="s">
        <v>73</v>
      </c>
      <c r="E3" s="2" t="s">
        <v>2</v>
      </c>
    </row>
    <row r="4" spans="2:5" x14ac:dyDescent="0.25">
      <c r="B4" s="4" t="s">
        <v>36</v>
      </c>
      <c r="C4" s="5">
        <v>2</v>
      </c>
      <c r="D4" s="5"/>
      <c r="E4" s="6">
        <f>C4*D4</f>
        <v>0</v>
      </c>
    </row>
    <row r="5" spans="2:5" x14ac:dyDescent="0.25">
      <c r="B5" s="4" t="s">
        <v>37</v>
      </c>
      <c r="C5" s="5">
        <v>1</v>
      </c>
      <c r="D5" s="5"/>
      <c r="E5" s="6">
        <f t="shared" ref="E5:E15" si="0">C5*D5</f>
        <v>0</v>
      </c>
    </row>
    <row r="6" spans="2:5" x14ac:dyDescent="0.25">
      <c r="B6" s="4" t="s">
        <v>38</v>
      </c>
      <c r="C6" s="5">
        <v>1</v>
      </c>
      <c r="D6" s="5"/>
      <c r="E6" s="6">
        <f t="shared" si="0"/>
        <v>0</v>
      </c>
    </row>
    <row r="7" spans="2:5" x14ac:dyDescent="0.25">
      <c r="B7" s="4" t="s">
        <v>39</v>
      </c>
      <c r="C7" s="5">
        <v>1</v>
      </c>
      <c r="D7" s="5"/>
      <c r="E7" s="6">
        <f t="shared" si="0"/>
        <v>0</v>
      </c>
    </row>
    <row r="8" spans="2:5" x14ac:dyDescent="0.25">
      <c r="B8" s="4" t="s">
        <v>40</v>
      </c>
      <c r="C8" s="5">
        <v>1</v>
      </c>
      <c r="D8" s="5"/>
      <c r="E8" s="6">
        <f t="shared" si="0"/>
        <v>0</v>
      </c>
    </row>
    <row r="9" spans="2:5" x14ac:dyDescent="0.25">
      <c r="B9" s="4" t="s">
        <v>41</v>
      </c>
      <c r="C9" s="5">
        <v>1</v>
      </c>
      <c r="D9" s="5"/>
      <c r="E9" s="6">
        <f t="shared" si="0"/>
        <v>0</v>
      </c>
    </row>
    <row r="10" spans="2:5" x14ac:dyDescent="0.25">
      <c r="B10" s="4" t="s">
        <v>42</v>
      </c>
      <c r="C10" s="5">
        <v>1</v>
      </c>
      <c r="D10" s="5"/>
      <c r="E10" s="6">
        <f t="shared" si="0"/>
        <v>0</v>
      </c>
    </row>
    <row r="11" spans="2:5" x14ac:dyDescent="0.25">
      <c r="B11" s="4" t="s">
        <v>43</v>
      </c>
      <c r="C11" s="5">
        <v>1</v>
      </c>
      <c r="D11" s="5"/>
      <c r="E11" s="6">
        <f t="shared" si="0"/>
        <v>0</v>
      </c>
    </row>
    <row r="12" spans="2:5" x14ac:dyDescent="0.25">
      <c r="B12" s="4" t="s">
        <v>44</v>
      </c>
      <c r="C12" s="5"/>
      <c r="D12" s="5"/>
      <c r="E12" s="6"/>
    </row>
    <row r="13" spans="2:5" x14ac:dyDescent="0.25">
      <c r="B13" s="16" t="s">
        <v>45</v>
      </c>
      <c r="C13" s="5">
        <v>4</v>
      </c>
      <c r="D13" s="5"/>
      <c r="E13" s="6">
        <f t="shared" si="0"/>
        <v>0</v>
      </c>
    </row>
    <row r="14" spans="2:5" x14ac:dyDescent="0.25">
      <c r="B14" s="16" t="s">
        <v>46</v>
      </c>
      <c r="C14" s="5">
        <v>4</v>
      </c>
      <c r="D14" s="5"/>
      <c r="E14" s="6">
        <f t="shared" si="0"/>
        <v>0</v>
      </c>
    </row>
    <row r="15" spans="2:5" x14ac:dyDescent="0.25">
      <c r="B15" s="4" t="s">
        <v>47</v>
      </c>
      <c r="C15" s="5">
        <v>2</v>
      </c>
      <c r="D15" s="5"/>
      <c r="E15" s="6">
        <f t="shared" si="0"/>
        <v>0</v>
      </c>
    </row>
    <row r="16" spans="2:5" x14ac:dyDescent="0.25">
      <c r="B16" s="13"/>
      <c r="C16" s="5"/>
      <c r="D16" s="5"/>
      <c r="E16" s="6"/>
    </row>
    <row r="17" spans="1:5" x14ac:dyDescent="0.25">
      <c r="B17" s="13" t="s">
        <v>33</v>
      </c>
      <c r="C17" s="5">
        <v>1</v>
      </c>
      <c r="D17" s="5"/>
      <c r="E17" s="6">
        <f t="shared" ref="E17" si="1">C17*D17</f>
        <v>0</v>
      </c>
    </row>
    <row r="18" spans="1:5" x14ac:dyDescent="0.25">
      <c r="C18" s="14"/>
      <c r="D18" s="14"/>
      <c r="E18" s="5"/>
    </row>
    <row r="19" spans="1:5" x14ac:dyDescent="0.25">
      <c r="B19" s="15" t="s">
        <v>34</v>
      </c>
      <c r="C19" s="14"/>
      <c r="D19" s="14"/>
      <c r="E19" s="32">
        <f>SUM(E4:E17)</f>
        <v>0</v>
      </c>
    </row>
    <row r="20" spans="1:5" x14ac:dyDescent="0.25">
      <c r="B20" s="27" t="s">
        <v>74</v>
      </c>
      <c r="C20" s="27" t="s">
        <v>75</v>
      </c>
      <c r="D20" s="30">
        <v>0.22</v>
      </c>
      <c r="E20" s="33">
        <f>E19*D20</f>
        <v>0</v>
      </c>
    </row>
    <row r="21" spans="1:5" x14ac:dyDescent="0.25">
      <c r="B21" s="27"/>
      <c r="C21" s="27"/>
      <c r="D21" s="27"/>
      <c r="E21" s="29"/>
    </row>
    <row r="22" spans="1:5" x14ac:dyDescent="0.25">
      <c r="B22" s="27" t="s">
        <v>76</v>
      </c>
      <c r="C22" s="27"/>
      <c r="D22" s="27"/>
      <c r="E22" s="34">
        <f>E19+E20</f>
        <v>0</v>
      </c>
    </row>
    <row r="26" spans="1:5" x14ac:dyDescent="0.25">
      <c r="A26" s="28"/>
      <c r="B26" s="26" t="s">
        <v>80</v>
      </c>
    </row>
    <row r="27" spans="1:5" x14ac:dyDescent="0.25">
      <c r="B27" s="3" t="s">
        <v>77</v>
      </c>
    </row>
    <row r="28" spans="1:5" x14ac:dyDescent="0.25">
      <c r="B28" s="3" t="s">
        <v>78</v>
      </c>
    </row>
    <row r="29" spans="1:5" x14ac:dyDescent="0.25">
      <c r="B29" s="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081E-2932-4568-A52F-3B8FC74963E7}">
  <dimension ref="A3:E19"/>
  <sheetViews>
    <sheetView workbookViewId="0">
      <selection activeCell="H10" sqref="H10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6.42578125" style="3" customWidth="1"/>
    <col min="6" max="16384" width="9.140625" style="3"/>
  </cols>
  <sheetData>
    <row r="3" spans="1:5" ht="30" x14ac:dyDescent="0.25">
      <c r="B3" s="13" t="s">
        <v>48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49</v>
      </c>
      <c r="C4" s="5">
        <v>1</v>
      </c>
      <c r="D4" s="5"/>
      <c r="E4" s="6">
        <f>C4*D4</f>
        <v>0</v>
      </c>
    </row>
    <row r="5" spans="1:5" x14ac:dyDescent="0.25">
      <c r="B5" s="4" t="s">
        <v>50</v>
      </c>
      <c r="C5" s="5">
        <v>1</v>
      </c>
      <c r="D5" s="5"/>
      <c r="E5" s="6">
        <f t="shared" ref="E5" si="0">C5*D5</f>
        <v>0</v>
      </c>
    </row>
    <row r="6" spans="1:5" x14ac:dyDescent="0.25">
      <c r="B6" s="13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5"/>
      <c r="E8" s="5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3" spans="1:5" x14ac:dyDescent="0.25">
      <c r="D13" s="29"/>
      <c r="E13" s="29"/>
    </row>
    <row r="14" spans="1:5" x14ac:dyDescent="0.25">
      <c r="D14" s="29"/>
      <c r="E14" s="29"/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4677-EFE4-419D-9AAE-9AE1C2BC327C}">
  <dimension ref="A3:E18"/>
  <sheetViews>
    <sheetView workbookViewId="0">
      <selection activeCell="J15" sqref="J15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4.5703125" style="3" customWidth="1"/>
    <col min="6" max="16384" width="9.140625" style="3"/>
  </cols>
  <sheetData>
    <row r="3" spans="1:5" ht="30" x14ac:dyDescent="0.25">
      <c r="B3" s="13" t="s">
        <v>51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52</v>
      </c>
      <c r="C4" s="5">
        <v>1</v>
      </c>
      <c r="D4" s="5"/>
      <c r="E4" s="6">
        <f>C4*D4</f>
        <v>0</v>
      </c>
    </row>
    <row r="5" spans="1:5" x14ac:dyDescent="0.25">
      <c r="B5" s="13"/>
      <c r="C5" s="5"/>
      <c r="D5" s="5"/>
      <c r="E5" s="6"/>
    </row>
    <row r="6" spans="1:5" x14ac:dyDescent="0.25">
      <c r="B6" s="13" t="s">
        <v>33</v>
      </c>
      <c r="C6" s="5">
        <v>1</v>
      </c>
      <c r="D6" s="5"/>
      <c r="E6" s="6">
        <f t="shared" ref="E6" si="0">C6*D6</f>
        <v>0</v>
      </c>
    </row>
    <row r="7" spans="1:5" x14ac:dyDescent="0.25">
      <c r="C7" s="14"/>
      <c r="D7" s="14"/>
      <c r="E7" s="14"/>
    </row>
    <row r="8" spans="1:5" x14ac:dyDescent="0.25">
      <c r="B8" s="15" t="s">
        <v>34</v>
      </c>
      <c r="C8" s="14"/>
      <c r="D8" s="5"/>
      <c r="E8" s="32">
        <f>SUM(E4:E6)</f>
        <v>0</v>
      </c>
    </row>
    <row r="9" spans="1:5" x14ac:dyDescent="0.25">
      <c r="B9" s="27" t="s">
        <v>74</v>
      </c>
      <c r="C9" s="27" t="s">
        <v>75</v>
      </c>
      <c r="D9" s="31">
        <v>0.22</v>
      </c>
      <c r="E9" s="33">
        <f>E8*D9</f>
        <v>0</v>
      </c>
    </row>
    <row r="10" spans="1:5" x14ac:dyDescent="0.25">
      <c r="B10" s="27"/>
      <c r="C10" s="27"/>
      <c r="D10" s="29"/>
      <c r="E10" s="29"/>
    </row>
    <row r="11" spans="1:5" x14ac:dyDescent="0.25">
      <c r="B11" s="27" t="s">
        <v>76</v>
      </c>
      <c r="C11" s="27"/>
      <c r="D11" s="29"/>
      <c r="E11" s="34">
        <f>E8+E9</f>
        <v>0</v>
      </c>
    </row>
    <row r="15" spans="1:5" x14ac:dyDescent="0.25">
      <c r="A15" s="28"/>
      <c r="B15" s="26" t="s">
        <v>80</v>
      </c>
    </row>
    <row r="16" spans="1:5" x14ac:dyDescent="0.25">
      <c r="B16" s="3" t="s">
        <v>77</v>
      </c>
    </row>
    <row r="17" spans="2:2" x14ac:dyDescent="0.25">
      <c r="B17" s="3" t="s">
        <v>78</v>
      </c>
    </row>
    <row r="18" spans="2:2" x14ac:dyDescent="0.25">
      <c r="B18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72D23-FD1E-45AB-901F-E01F0CB07897}">
  <dimension ref="A3:E22"/>
  <sheetViews>
    <sheetView workbookViewId="0">
      <selection activeCell="J17" sqref="J17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5.42578125" style="3" customWidth="1"/>
    <col min="6" max="16384" width="9.140625" style="3"/>
  </cols>
  <sheetData>
    <row r="3" spans="2:5" ht="30" x14ac:dyDescent="0.25">
      <c r="B3" s="17" t="s">
        <v>53</v>
      </c>
      <c r="C3" s="2" t="s">
        <v>1</v>
      </c>
      <c r="D3" s="25" t="s">
        <v>73</v>
      </c>
      <c r="E3" s="2" t="s">
        <v>2</v>
      </c>
    </row>
    <row r="4" spans="2:5" x14ac:dyDescent="0.25">
      <c r="B4" s="18" t="s">
        <v>54</v>
      </c>
      <c r="C4" s="5"/>
      <c r="D4" s="5"/>
      <c r="E4" s="6"/>
    </row>
    <row r="5" spans="2:5" x14ac:dyDescent="0.25">
      <c r="B5" s="19" t="s">
        <v>55</v>
      </c>
      <c r="C5" s="5">
        <v>1</v>
      </c>
      <c r="D5" s="5"/>
      <c r="E5" s="6">
        <f t="shared" ref="E5:E7" si="0">C5*D5</f>
        <v>0</v>
      </c>
    </row>
    <row r="6" spans="2:5" x14ac:dyDescent="0.25">
      <c r="B6" s="19" t="s">
        <v>56</v>
      </c>
      <c r="C6" s="5">
        <v>1</v>
      </c>
      <c r="D6" s="5"/>
      <c r="E6" s="6">
        <f t="shared" si="0"/>
        <v>0</v>
      </c>
    </row>
    <row r="7" spans="2:5" x14ac:dyDescent="0.25">
      <c r="B7" s="20" t="s">
        <v>57</v>
      </c>
      <c r="C7" s="5">
        <v>1</v>
      </c>
      <c r="D7" s="5"/>
      <c r="E7" s="6">
        <f t="shared" si="0"/>
        <v>0</v>
      </c>
    </row>
    <row r="8" spans="2:5" x14ac:dyDescent="0.25">
      <c r="B8" s="21"/>
      <c r="C8" s="5"/>
      <c r="D8" s="5"/>
      <c r="E8" s="6"/>
    </row>
    <row r="9" spans="2:5" x14ac:dyDescent="0.25">
      <c r="B9" s="21"/>
      <c r="C9" s="5"/>
      <c r="D9" s="5"/>
      <c r="E9" s="6"/>
    </row>
    <row r="10" spans="2:5" x14ac:dyDescent="0.25">
      <c r="B10" s="13" t="s">
        <v>33</v>
      </c>
      <c r="C10" s="5">
        <v>1</v>
      </c>
      <c r="D10" s="5"/>
      <c r="E10" s="6">
        <f t="shared" ref="E10" si="1">C10*D10</f>
        <v>0</v>
      </c>
    </row>
    <row r="11" spans="2:5" x14ac:dyDescent="0.25">
      <c r="C11" s="14"/>
      <c r="D11" s="14"/>
      <c r="E11" s="14"/>
    </row>
    <row r="12" spans="2:5" x14ac:dyDescent="0.25">
      <c r="B12" s="15" t="s">
        <v>34</v>
      </c>
      <c r="C12" s="14"/>
      <c r="D12" s="5"/>
      <c r="E12" s="32">
        <f>SUM(E4:E10)</f>
        <v>0</v>
      </c>
    </row>
    <row r="13" spans="2:5" x14ac:dyDescent="0.25">
      <c r="B13" s="27" t="s">
        <v>74</v>
      </c>
      <c r="C13" s="27" t="s">
        <v>75</v>
      </c>
      <c r="D13" s="31">
        <v>0.22</v>
      </c>
      <c r="E13" s="33">
        <f>E12*D13</f>
        <v>0</v>
      </c>
    </row>
    <row r="14" spans="2:5" x14ac:dyDescent="0.25">
      <c r="B14" s="27"/>
      <c r="C14" s="27"/>
      <c r="D14" s="29"/>
      <c r="E14" s="29"/>
    </row>
    <row r="15" spans="2:5" x14ac:dyDescent="0.25">
      <c r="B15" s="27" t="s">
        <v>76</v>
      </c>
      <c r="C15" s="27"/>
      <c r="D15" s="29"/>
      <c r="E15" s="34">
        <f>E12+E13</f>
        <v>0</v>
      </c>
    </row>
    <row r="16" spans="2:5" x14ac:dyDescent="0.25">
      <c r="D16" s="29"/>
      <c r="E16" s="29"/>
    </row>
    <row r="17" spans="1:5" x14ac:dyDescent="0.25">
      <c r="D17" s="29"/>
      <c r="E17" s="29"/>
    </row>
    <row r="19" spans="1:5" x14ac:dyDescent="0.25">
      <c r="A19" s="28"/>
      <c r="B19" s="26" t="s">
        <v>80</v>
      </c>
    </row>
    <row r="20" spans="1:5" x14ac:dyDescent="0.25">
      <c r="B20" s="3" t="s">
        <v>77</v>
      </c>
    </row>
    <row r="21" spans="1:5" x14ac:dyDescent="0.25">
      <c r="B21" s="3" t="s">
        <v>78</v>
      </c>
    </row>
    <row r="22" spans="1:5" x14ac:dyDescent="0.25">
      <c r="B22" s="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016E-B4E9-4054-882B-95783A72901D}">
  <dimension ref="A3:E22"/>
  <sheetViews>
    <sheetView workbookViewId="0">
      <selection activeCell="I16" sqref="I16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8.7109375" style="3" customWidth="1"/>
    <col min="6" max="16384" width="9.140625" style="3"/>
  </cols>
  <sheetData>
    <row r="3" spans="2:5" ht="30" x14ac:dyDescent="0.25">
      <c r="B3" s="17" t="s">
        <v>58</v>
      </c>
      <c r="C3" s="2" t="s">
        <v>1</v>
      </c>
      <c r="D3" s="25" t="s">
        <v>73</v>
      </c>
      <c r="E3" s="2" t="s">
        <v>2</v>
      </c>
    </row>
    <row r="4" spans="2:5" x14ac:dyDescent="0.25">
      <c r="B4" s="23" t="s">
        <v>59</v>
      </c>
      <c r="C4" s="5">
        <v>5</v>
      </c>
      <c r="D4" s="5"/>
      <c r="E4" s="6">
        <f t="shared" ref="E4:E7" si="0">C4*D4</f>
        <v>0</v>
      </c>
    </row>
    <row r="5" spans="2:5" x14ac:dyDescent="0.25">
      <c r="B5" s="24" t="s">
        <v>60</v>
      </c>
      <c r="C5" s="5">
        <v>1</v>
      </c>
      <c r="D5" s="5"/>
      <c r="E5" s="6">
        <f t="shared" si="0"/>
        <v>0</v>
      </c>
    </row>
    <row r="6" spans="2:5" x14ac:dyDescent="0.25">
      <c r="B6" s="24" t="s">
        <v>61</v>
      </c>
      <c r="C6" s="5">
        <v>1</v>
      </c>
      <c r="D6" s="5"/>
      <c r="E6" s="6">
        <f t="shared" si="0"/>
        <v>0</v>
      </c>
    </row>
    <row r="7" spans="2:5" x14ac:dyDescent="0.25">
      <c r="B7" s="23" t="s">
        <v>62</v>
      </c>
      <c r="C7" s="5">
        <v>3</v>
      </c>
      <c r="D7" s="5"/>
      <c r="E7" s="6">
        <f t="shared" si="0"/>
        <v>0</v>
      </c>
    </row>
    <row r="8" spans="2:5" x14ac:dyDescent="0.25">
      <c r="B8" s="21"/>
      <c r="C8" s="5"/>
      <c r="D8" s="5"/>
      <c r="E8" s="6"/>
    </row>
    <row r="9" spans="2:5" x14ac:dyDescent="0.25">
      <c r="B9" s="21"/>
      <c r="C9" s="5"/>
      <c r="D9" s="5"/>
      <c r="E9" s="6"/>
    </row>
    <row r="10" spans="2:5" x14ac:dyDescent="0.25">
      <c r="B10" s="13" t="s">
        <v>33</v>
      </c>
      <c r="C10" s="5">
        <v>1</v>
      </c>
      <c r="D10" s="5"/>
      <c r="E10" s="6">
        <f t="shared" ref="E10" si="1">C10*D10</f>
        <v>0</v>
      </c>
    </row>
    <row r="11" spans="2:5" x14ac:dyDescent="0.25">
      <c r="C11" s="14"/>
      <c r="D11" s="14"/>
      <c r="E11" s="14"/>
    </row>
    <row r="12" spans="2:5" x14ac:dyDescent="0.25">
      <c r="B12" s="15" t="s">
        <v>34</v>
      </c>
      <c r="C12" s="14"/>
      <c r="D12" s="5"/>
      <c r="E12" s="32">
        <f>SUM(E4:E10)</f>
        <v>0</v>
      </c>
    </row>
    <row r="13" spans="2:5" x14ac:dyDescent="0.25">
      <c r="B13" s="27" t="s">
        <v>74</v>
      </c>
      <c r="C13" s="27" t="s">
        <v>75</v>
      </c>
      <c r="D13" s="31">
        <v>0.22</v>
      </c>
      <c r="E13" s="33">
        <f>E12*D13</f>
        <v>0</v>
      </c>
    </row>
    <row r="14" spans="2:5" x14ac:dyDescent="0.25">
      <c r="B14" s="27"/>
      <c r="C14" s="27"/>
      <c r="D14" s="29"/>
      <c r="E14" s="29"/>
    </row>
    <row r="15" spans="2:5" x14ac:dyDescent="0.25">
      <c r="B15" s="27" t="s">
        <v>76</v>
      </c>
      <c r="C15" s="27"/>
      <c r="D15" s="29"/>
      <c r="E15" s="34">
        <f>E12+E13</f>
        <v>0</v>
      </c>
    </row>
    <row r="16" spans="2:5" x14ac:dyDescent="0.25">
      <c r="D16" s="29"/>
      <c r="E16" s="29"/>
    </row>
    <row r="19" spans="1:2" x14ac:dyDescent="0.25">
      <c r="A19" s="28"/>
      <c r="B19" s="26" t="s">
        <v>80</v>
      </c>
    </row>
    <row r="20" spans="1:2" x14ac:dyDescent="0.25">
      <c r="B20" s="3" t="s">
        <v>77</v>
      </c>
    </row>
    <row r="21" spans="1:2" x14ac:dyDescent="0.25">
      <c r="B21" s="3" t="s">
        <v>78</v>
      </c>
    </row>
    <row r="22" spans="1:2" x14ac:dyDescent="0.25">
      <c r="B22" s="3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F9356-6936-4F46-9C6A-678C62A95016}">
  <dimension ref="A3:E19"/>
  <sheetViews>
    <sheetView workbookViewId="0">
      <selection activeCell="L10" sqref="L10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9.42578125" style="3" customWidth="1"/>
    <col min="6" max="16384" width="9.140625" style="3"/>
  </cols>
  <sheetData>
    <row r="3" spans="1:5" ht="30" x14ac:dyDescent="0.25">
      <c r="B3" s="13" t="s">
        <v>63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64</v>
      </c>
      <c r="C4" s="5">
        <v>1</v>
      </c>
      <c r="D4" s="5"/>
      <c r="E4" s="6">
        <f t="shared" ref="E4" si="0">C4*D4</f>
        <v>0</v>
      </c>
    </row>
    <row r="5" spans="1:5" x14ac:dyDescent="0.25">
      <c r="B5" s="21"/>
      <c r="C5" s="5"/>
      <c r="D5" s="5"/>
      <c r="E5" s="6"/>
    </row>
    <row r="6" spans="1:5" x14ac:dyDescent="0.25">
      <c r="B6" s="21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14"/>
      <c r="E8" s="14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DFA0-78D7-494D-8241-0B0CB9AE170E}">
  <dimension ref="A3:E19"/>
  <sheetViews>
    <sheetView workbookViewId="0">
      <selection activeCell="J19" sqref="J19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7.85546875" style="3" customWidth="1"/>
    <col min="6" max="16384" width="9.140625" style="3"/>
  </cols>
  <sheetData>
    <row r="3" spans="1:5" ht="30" x14ac:dyDescent="0.25">
      <c r="B3" s="13" t="s">
        <v>65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66</v>
      </c>
      <c r="C4" s="5">
        <v>1</v>
      </c>
      <c r="D4" s="5"/>
      <c r="E4" s="6">
        <f t="shared" ref="E4" si="0">C4*D4</f>
        <v>0</v>
      </c>
    </row>
    <row r="5" spans="1:5" x14ac:dyDescent="0.25">
      <c r="B5" s="21"/>
      <c r="C5" s="5"/>
      <c r="D5" s="5"/>
      <c r="E5" s="6"/>
    </row>
    <row r="6" spans="1:5" x14ac:dyDescent="0.25">
      <c r="B6" s="21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14"/>
      <c r="E8" s="14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5180-067C-4C16-ACDB-1264A55E80A7}">
  <dimension ref="A3:E19"/>
  <sheetViews>
    <sheetView workbookViewId="0">
      <selection activeCell="J12" sqref="J12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7.85546875" style="3" customWidth="1"/>
    <col min="6" max="16384" width="9.140625" style="3"/>
  </cols>
  <sheetData>
    <row r="3" spans="1:5" ht="30" x14ac:dyDescent="0.25">
      <c r="B3" s="13" t="s">
        <v>67</v>
      </c>
      <c r="C3" s="2" t="s">
        <v>1</v>
      </c>
      <c r="D3" s="25" t="s">
        <v>73</v>
      </c>
      <c r="E3" s="2" t="s">
        <v>2</v>
      </c>
    </row>
    <row r="4" spans="1:5" ht="42.75" x14ac:dyDescent="0.25">
      <c r="B4" s="22" t="s">
        <v>68</v>
      </c>
      <c r="C4" s="5">
        <v>6</v>
      </c>
      <c r="D4" s="5"/>
      <c r="E4" s="6">
        <f t="shared" ref="E4" si="0">C4*D4</f>
        <v>0</v>
      </c>
    </row>
    <row r="5" spans="1:5" x14ac:dyDescent="0.25">
      <c r="B5" s="21"/>
      <c r="C5" s="5"/>
      <c r="D5" s="5"/>
      <c r="E5" s="6"/>
    </row>
    <row r="6" spans="1:5" x14ac:dyDescent="0.25">
      <c r="B6" s="21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14"/>
      <c r="E8" s="14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3" spans="1:5" x14ac:dyDescent="0.25">
      <c r="B13" s="13"/>
    </row>
    <row r="15" spans="1:5" x14ac:dyDescent="0.25">
      <c r="B15" s="26"/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B85F-4143-4E4A-8024-9E5BBC5BDA85}">
  <dimension ref="A3:E19"/>
  <sheetViews>
    <sheetView workbookViewId="0">
      <selection activeCell="B4" sqref="B4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7.5703125" style="3" customWidth="1"/>
    <col min="6" max="16384" width="9.140625" style="3"/>
  </cols>
  <sheetData>
    <row r="3" spans="1:5" ht="30" x14ac:dyDescent="0.25">
      <c r="B3" s="13" t="s">
        <v>69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70</v>
      </c>
      <c r="C4" s="5">
        <v>1</v>
      </c>
      <c r="D4" s="5"/>
      <c r="E4" s="6">
        <f t="shared" ref="E4" si="0">C4*D4</f>
        <v>0</v>
      </c>
    </row>
    <row r="5" spans="1:5" x14ac:dyDescent="0.25">
      <c r="B5" s="21"/>
      <c r="C5" s="5"/>
      <c r="D5" s="5"/>
      <c r="E5" s="6"/>
    </row>
    <row r="6" spans="1:5" x14ac:dyDescent="0.25">
      <c r="B6" s="21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5"/>
      <c r="E8" s="5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3" spans="1:5" x14ac:dyDescent="0.25">
      <c r="D13" s="29"/>
      <c r="E13" s="29"/>
    </row>
    <row r="14" spans="1:5" x14ac:dyDescent="0.25">
      <c r="D14" s="29"/>
      <c r="E14" s="29"/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A51D-0B3B-448A-9583-7F400D5BC253}">
  <dimension ref="A3:H19"/>
  <sheetViews>
    <sheetView tabSelected="1" workbookViewId="0">
      <selection activeCell="B4" sqref="B4"/>
    </sheetView>
  </sheetViews>
  <sheetFormatPr defaultRowHeight="15" x14ac:dyDescent="0.25"/>
  <cols>
    <col min="1" max="1" width="9.140625" style="3"/>
    <col min="2" max="2" width="78.140625" style="3" customWidth="1"/>
    <col min="3" max="3" width="15.5703125" style="3" bestFit="1" customWidth="1"/>
    <col min="4" max="4" width="15" style="3" bestFit="1" customWidth="1"/>
    <col min="5" max="5" width="17" style="3" customWidth="1"/>
    <col min="6" max="8" width="9.140625" style="3"/>
  </cols>
  <sheetData>
    <row r="3" spans="1:5" ht="30" x14ac:dyDescent="0.25">
      <c r="B3" s="13" t="s">
        <v>71</v>
      </c>
      <c r="C3" s="2" t="s">
        <v>1</v>
      </c>
      <c r="D3" s="25" t="s">
        <v>73</v>
      </c>
      <c r="E3" s="2" t="s">
        <v>2</v>
      </c>
    </row>
    <row r="4" spans="1:5" x14ac:dyDescent="0.25">
      <c r="B4" s="4" t="s">
        <v>72</v>
      </c>
      <c r="C4" s="5">
        <v>1</v>
      </c>
      <c r="D4" s="5"/>
      <c r="E4" s="6">
        <f t="shared" ref="E4" si="0">C4*D4</f>
        <v>0</v>
      </c>
    </row>
    <row r="5" spans="1:5" x14ac:dyDescent="0.25">
      <c r="B5" s="21"/>
      <c r="C5" s="5"/>
      <c r="D5" s="5"/>
      <c r="E5" s="6"/>
    </row>
    <row r="6" spans="1:5" x14ac:dyDescent="0.25">
      <c r="B6" s="21"/>
      <c r="C6" s="5"/>
      <c r="D6" s="5"/>
      <c r="E6" s="6"/>
    </row>
    <row r="7" spans="1:5" x14ac:dyDescent="0.25">
      <c r="B7" s="13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4"/>
      <c r="D8" s="14"/>
      <c r="E8" s="14"/>
    </row>
    <row r="9" spans="1:5" x14ac:dyDescent="0.25">
      <c r="B9" s="15" t="s">
        <v>34</v>
      </c>
      <c r="C9" s="14"/>
      <c r="D9" s="5"/>
      <c r="E9" s="32">
        <f>SUM(E4:E7)</f>
        <v>0</v>
      </c>
    </row>
    <row r="10" spans="1:5" x14ac:dyDescent="0.25">
      <c r="B10" s="27" t="s">
        <v>74</v>
      </c>
      <c r="C10" s="27" t="s">
        <v>75</v>
      </c>
      <c r="D10" s="31">
        <v>0.22</v>
      </c>
      <c r="E10" s="33">
        <f>E9*D10</f>
        <v>0</v>
      </c>
    </row>
    <row r="11" spans="1:5" x14ac:dyDescent="0.25">
      <c r="B11" s="27"/>
      <c r="C11" s="27"/>
      <c r="D11" s="29"/>
      <c r="E11" s="29"/>
    </row>
    <row r="12" spans="1:5" x14ac:dyDescent="0.25">
      <c r="B12" s="27" t="s">
        <v>76</v>
      </c>
      <c r="C12" s="27"/>
      <c r="D12" s="29"/>
      <c r="E12" s="34">
        <f>E9+E10</f>
        <v>0</v>
      </c>
    </row>
    <row r="13" spans="1:5" x14ac:dyDescent="0.25">
      <c r="D13" s="29"/>
      <c r="E13" s="29"/>
    </row>
    <row r="16" spans="1:5" x14ac:dyDescent="0.25">
      <c r="A16" s="28"/>
      <c r="B16" s="26" t="s">
        <v>80</v>
      </c>
    </row>
    <row r="17" spans="2:2" x14ac:dyDescent="0.25">
      <c r="B17" s="3" t="s">
        <v>77</v>
      </c>
    </row>
    <row r="18" spans="2:2" x14ac:dyDescent="0.25">
      <c r="B18" s="3" t="s">
        <v>78</v>
      </c>
    </row>
    <row r="19" spans="2:2" x14ac:dyDescent="0.25">
      <c r="B19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1'!_Hlk204168759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Bostjan.Naglic</dc:creator>
  <cp:lastModifiedBy>Maja Matavz</cp:lastModifiedBy>
  <dcterms:created xsi:type="dcterms:W3CDTF">2015-06-05T18:19:34Z</dcterms:created>
  <dcterms:modified xsi:type="dcterms:W3CDTF">2025-08-06T12:25:46Z</dcterms:modified>
</cp:coreProperties>
</file>